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165" activeTab="4"/>
  </bookViews>
  <sheets>
    <sheet name="2019년 3월" sheetId="1" r:id="rId1"/>
    <sheet name="2019년 4월" sheetId="2" r:id="rId2"/>
    <sheet name="2019년 5월" sheetId="3" r:id="rId3"/>
    <sheet name="2019년 6월" sheetId="4" r:id="rId4"/>
    <sheet name="2019년 7월" sheetId="5" r:id="rId5"/>
  </sheets>
  <calcPr calcId="124519"/>
</workbook>
</file>

<file path=xl/calcChain.xml><?xml version="1.0" encoding="utf-8"?>
<calcChain xmlns="http://schemas.openxmlformats.org/spreadsheetml/2006/main">
  <c r="E6" i="5"/>
  <c r="E5" i="4" l="1"/>
  <c r="E9" i="2" l="1"/>
  <c r="E9" i="3"/>
  <c r="E12" i="1" l="1"/>
</calcChain>
</file>

<file path=xl/sharedStrings.xml><?xml version="1.0" encoding="utf-8"?>
<sst xmlns="http://schemas.openxmlformats.org/spreadsheetml/2006/main" count="129" uniqueCount="70">
  <si>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</si>
  <si>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</si>
  <si>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</si>
  <si>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</si>
  <si>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</si>
  <si>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</si>
  <si>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</si>
  <si>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</si>
  <si>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</si>
  <si>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대전 관광사업 활성화 및 방문의 해 홍보 방안 논의</t>
    <phoneticPr fontId="3" type="noConversion"/>
  </si>
  <si>
    <t>2019년 3월 업무추진비 집행내역(사장)</t>
    <phoneticPr fontId="3" type="noConversion"/>
  </si>
  <si>
    <t>삿뽀로</t>
    <phoneticPr fontId="3" type="noConversion"/>
  </si>
  <si>
    <t>법인카드</t>
    <phoneticPr fontId="3" type="noConversion"/>
  </si>
  <si>
    <t>8명</t>
    <phoneticPr fontId="3" type="noConversion"/>
  </si>
  <si>
    <t>컨벤션센터의 원활한 운영 및 발전 방안 논의</t>
    <phoneticPr fontId="3" type="noConversion"/>
  </si>
  <si>
    <t>사리원</t>
    <phoneticPr fontId="3" type="noConversion"/>
  </si>
  <si>
    <t>10명</t>
    <phoneticPr fontId="3" type="noConversion"/>
  </si>
  <si>
    <t>경영평가 준비현황 보고 및 담당직원 업무 격려</t>
    <phoneticPr fontId="3" type="noConversion"/>
  </si>
  <si>
    <t>동방명주</t>
    <phoneticPr fontId="3" type="noConversion"/>
  </si>
  <si>
    <t>6명</t>
    <phoneticPr fontId="3" type="noConversion"/>
  </si>
  <si>
    <t>경영평가 준비현황 보고 및 직원 업무 격려</t>
    <phoneticPr fontId="3" type="noConversion"/>
  </si>
  <si>
    <t>경복궁</t>
    <phoneticPr fontId="3" type="noConversion"/>
  </si>
  <si>
    <t>2019년 4월 업무추진비 집행내역(사장)</t>
    <phoneticPr fontId="3" type="noConversion"/>
  </si>
  <si>
    <t>근조화한</t>
    <phoneticPr fontId="3" type="noConversion"/>
  </si>
  <si>
    <t>당진중앙장례식장</t>
    <phoneticPr fontId="3" type="noConversion"/>
  </si>
  <si>
    <t>-</t>
    <phoneticPr fontId="3" type="noConversion"/>
  </si>
  <si>
    <t>경조사비</t>
    <phoneticPr fontId="3" type="noConversion"/>
  </si>
  <si>
    <t>대전**재단 대표이사</t>
    <phoneticPr fontId="3" type="noConversion"/>
  </si>
  <si>
    <t>현금</t>
    <phoneticPr fontId="3" type="noConversion"/>
  </si>
  <si>
    <t>근조화환</t>
    <phoneticPr fontId="3" type="noConversion"/>
  </si>
  <si>
    <t>충남대학교병원장례식장</t>
    <phoneticPr fontId="3" type="noConversion"/>
  </si>
  <si>
    <t>법인카드</t>
    <phoneticPr fontId="3" type="noConversion"/>
  </si>
  <si>
    <t>-</t>
    <phoneticPr fontId="3" type="noConversion"/>
  </si>
  <si>
    <t>강남성모병원장례식장</t>
    <phoneticPr fontId="3" type="noConversion"/>
  </si>
  <si>
    <t>대전방문의 해 홍보방안 논의</t>
    <phoneticPr fontId="3" type="noConversion"/>
  </si>
  <si>
    <t>후지산</t>
    <phoneticPr fontId="3" type="noConversion"/>
  </si>
  <si>
    <t>3명</t>
    <phoneticPr fontId="3" type="noConversion"/>
  </si>
  <si>
    <t>2019년 5월 업무추진비 집행내역(사장)</t>
    <phoneticPr fontId="3" type="noConversion"/>
  </si>
  <si>
    <t>직원격려</t>
    <phoneticPr fontId="3" type="noConversion"/>
  </si>
  <si>
    <t>김만수 식당</t>
    <phoneticPr fontId="3" type="noConversion"/>
  </si>
  <si>
    <t>법인카드</t>
    <phoneticPr fontId="3" type="noConversion"/>
  </si>
  <si>
    <t>직원격려</t>
    <phoneticPr fontId="3" type="noConversion"/>
  </si>
  <si>
    <t>동원칼국수</t>
    <phoneticPr fontId="3" type="noConversion"/>
  </si>
  <si>
    <t>법인카드</t>
    <phoneticPr fontId="3" type="noConversion"/>
  </si>
  <si>
    <t>직원부친상 근조화환</t>
    <phoneticPr fontId="3" type="noConversion"/>
  </si>
  <si>
    <t>비상임이사 자혼 축하화환</t>
    <phoneticPr fontId="3" type="noConversion"/>
  </si>
  <si>
    <t>직원 시모상 근조화환</t>
    <phoneticPr fontId="3" type="noConversion"/>
  </si>
  <si>
    <t>직원 빙부상 근조화환</t>
    <phoneticPr fontId="3" type="noConversion"/>
  </si>
  <si>
    <t>법인카드</t>
    <phoneticPr fontId="3" type="noConversion"/>
  </si>
  <si>
    <t>법인카드</t>
    <phoneticPr fontId="3" type="noConversion"/>
  </si>
  <si>
    <t>법인카드</t>
    <phoneticPr fontId="3" type="noConversion"/>
  </si>
  <si>
    <t>쉴낙원 인천장례식장</t>
    <phoneticPr fontId="3" type="noConversion"/>
  </si>
  <si>
    <t>선병원 장례식장</t>
    <phoneticPr fontId="3" type="noConversion"/>
  </si>
  <si>
    <t>호텔 ICC 3층</t>
    <phoneticPr fontId="3" type="noConversion"/>
  </si>
  <si>
    <t>국민건강보험 일산병원 장례식장</t>
    <phoneticPr fontId="3" type="noConversion"/>
  </si>
  <si>
    <t>8명</t>
    <phoneticPr fontId="3" type="noConversion"/>
  </si>
  <si>
    <t>6명</t>
    <phoneticPr fontId="3" type="noConversion"/>
  </si>
  <si>
    <t>-</t>
    <phoneticPr fontId="3" type="noConversion"/>
  </si>
  <si>
    <t>-</t>
    <phoneticPr fontId="3" type="noConversion"/>
  </si>
  <si>
    <t>The BMK웨딩홀</t>
    <phoneticPr fontId="3" type="noConversion"/>
  </si>
  <si>
    <t>직원 경조사비</t>
    <phoneticPr fontId="3" type="noConversion"/>
  </si>
  <si>
    <t>경조사비(직원 여혼)</t>
    <phoneticPr fontId="3" type="noConversion"/>
  </si>
  <si>
    <t>경조사비(직원 결혼)</t>
    <phoneticPr fontId="3" type="noConversion"/>
  </si>
  <si>
    <t>호텔 ICC</t>
    <phoneticPr fontId="3" type="noConversion"/>
  </si>
  <si>
    <t>2019년 6월 업무추진비 집행내역(사장)</t>
    <phoneticPr fontId="3" type="noConversion"/>
  </si>
  <si>
    <t>2019년 7월 업무추진비 집행내역(사장)</t>
    <phoneticPr fontId="3" type="noConversion"/>
  </si>
  <si>
    <t>업무보고 및 노고 격려</t>
    <phoneticPr fontId="3" type="noConversion"/>
  </si>
  <si>
    <t>사회적경제박함회 업무담당자 격려</t>
    <phoneticPr fontId="3" type="noConversion"/>
  </si>
  <si>
    <t>비서실 직원 격려</t>
    <phoneticPr fontId="3" type="noConversion"/>
  </si>
  <si>
    <t>사리원(시청점)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</si>
</sst>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3" fontId="9" fillId="0" borderId="6" xfId="6" applyNumberFormat="1" applyFont="1" applyFill="1" applyBorder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center" vertical="center"/>
    </xf>
    <xf numFmtId="14" fontId="8" fillId="0" borderId="7" xfId="6" applyNumberFormat="1" applyFont="1" applyFill="1" applyBorder="1" applyAlignment="1">
      <alignment horizontal="center" vertical="center"/>
    </xf>
    <xf numFmtId="0" fontId="9" fillId="0" borderId="7" xfId="6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8" fillId="0" borderId="7" xfId="6" applyNumberFormat="1" applyFont="1" applyFill="1" applyBorder="1" applyAlignment="1">
      <alignment horizontal="right" vertical="center"/>
    </xf>
    <xf numFmtId="3" fontId="6" fillId="0" borderId="7" xfId="0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center" vertical="center"/>
    </xf>
    <xf numFmtId="3" fontId="6" fillId="0" borderId="12" xfId="0" applyNumberFormat="1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center" vertical="center"/>
    </xf>
    <xf numFmtId="3" fontId="10" fillId="0" borderId="15" xfId="0" applyNumberFormat="1" applyFont="1" applyFill="1" applyBorder="1" applyAlignment="1">
      <alignment horizontal="right" vertical="center"/>
    </xf>
    <xf numFmtId="0" fontId="9" fillId="0" borderId="0" xfId="6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8" fillId="0" borderId="0" xfId="6" applyNumberFormat="1" applyFont="1" applyFill="1" applyBorder="1" applyAlignment="1">
      <alignment horizontal="right" vertical="center"/>
    </xf>
    <xf numFmtId="14" fontId="0" fillId="0" borderId="0" xfId="0" applyNumberForma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3" fontId="4" fillId="0" borderId="18" xfId="0" applyNumberFormat="1" applyFont="1" applyFill="1" applyBorder="1" applyAlignment="1">
      <alignment horizontal="center" vertical="center"/>
    </xf>
    <xf numFmtId="3" fontId="4" fillId="0" borderId="18" xfId="0" applyNumberFormat="1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right" vertical="center"/>
    </xf>
    <xf numFmtId="0" fontId="5" fillId="0" borderId="20" xfId="0" applyFont="1" applyFill="1" applyBorder="1" applyAlignment="1">
      <alignment horizontal="center" vertical="center"/>
    </xf>
    <xf numFmtId="14" fontId="9" fillId="0" borderId="16" xfId="0" applyNumberFormat="1" applyFont="1" applyBorder="1" applyAlignment="1">
      <alignment horizontal="center" vertical="center"/>
    </xf>
    <xf numFmtId="0" fontId="9" fillId="0" borderId="16" xfId="6" applyFont="1" applyFill="1" applyBorder="1" applyAlignment="1">
      <alignment horizontal="center" vertical="center"/>
    </xf>
    <xf numFmtId="3" fontId="8" fillId="0" borderId="16" xfId="0" applyNumberFormat="1" applyFont="1" applyFill="1" applyBorder="1" applyAlignment="1">
      <alignment horizontal="center" vertical="center"/>
    </xf>
    <xf numFmtId="3" fontId="8" fillId="0" borderId="16" xfId="6" applyNumberFormat="1" applyFont="1" applyFill="1" applyBorder="1" applyAlignment="1">
      <alignment horizontal="right" vertical="center"/>
    </xf>
    <xf numFmtId="3" fontId="6" fillId="0" borderId="21" xfId="0" applyNumberFormat="1" applyFont="1" applyFill="1" applyBorder="1" applyAlignment="1">
      <alignment horizontal="right" vertical="center"/>
    </xf>
    <xf numFmtId="14" fontId="9" fillId="0" borderId="7" xfId="0" applyNumberFormat="1" applyFont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14" fontId="9" fillId="0" borderId="23" xfId="0" applyNumberFormat="1" applyFont="1" applyBorder="1" applyAlignment="1">
      <alignment horizontal="center" vertical="center"/>
    </xf>
    <xf numFmtId="0" fontId="9" fillId="0" borderId="23" xfId="6" applyFont="1" applyFill="1" applyBorder="1" applyAlignment="1">
      <alignment horizontal="center" vertical="center"/>
    </xf>
    <xf numFmtId="3" fontId="8" fillId="0" borderId="23" xfId="0" applyNumberFormat="1" applyFont="1" applyFill="1" applyBorder="1" applyAlignment="1">
      <alignment horizontal="center" vertical="center"/>
    </xf>
    <xf numFmtId="3" fontId="8" fillId="0" borderId="23" xfId="6" applyNumberFormat="1" applyFont="1" applyFill="1" applyBorder="1" applyAlignment="1">
      <alignment horizontal="right" vertical="center"/>
    </xf>
    <xf numFmtId="0" fontId="5" fillId="0" borderId="23" xfId="0" applyFont="1" applyFill="1" applyBorder="1" applyAlignment="1">
      <alignment horizontal="center" vertical="center"/>
    </xf>
    <xf numFmtId="3" fontId="6" fillId="0" borderId="24" xfId="0" applyNumberFormat="1" applyFont="1" applyFill="1" applyBorder="1" applyAlignment="1">
      <alignment horizontal="right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C34" sqref="C34"/>
    </sheetView>
  </sheetViews>
  <sheetFormatPr defaultRowHeight="13.5"/>
  <cols>
    <col min="1" max="1" width="7.6640625" customWidth="1"/>
    <col min="2" max="2" width="11.6640625" customWidth="1"/>
    <col min="3" max="3" width="35.6640625" bestFit="1" customWidth="1"/>
    <col min="4" max="4" width="19.21875" bestFit="1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59" t="s">
        <v>10</v>
      </c>
      <c r="C1" s="59"/>
      <c r="D1" s="59"/>
      <c r="E1" s="59"/>
      <c r="F1" s="59"/>
      <c r="G1" s="59"/>
      <c r="H1" s="59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43536</v>
      </c>
      <c r="C3" s="13" t="s">
        <v>9</v>
      </c>
      <c r="D3" s="9" t="s">
        <v>11</v>
      </c>
      <c r="E3" s="10">
        <v>233000</v>
      </c>
      <c r="F3" s="7" t="s">
        <v>12</v>
      </c>
      <c r="G3" s="7" t="s">
        <v>13</v>
      </c>
      <c r="H3" s="11"/>
    </row>
    <row r="4" spans="1:8" hidden="1">
      <c r="A4" s="7">
        <v>2</v>
      </c>
      <c r="B4" s="12"/>
      <c r="C4" s="13"/>
      <c r="D4" s="9"/>
      <c r="E4" s="14"/>
      <c r="F4" s="7"/>
      <c r="G4" s="7"/>
      <c r="H4" s="11"/>
    </row>
    <row r="5" spans="1:8" hidden="1">
      <c r="A5" s="7">
        <v>3</v>
      </c>
      <c r="B5" s="8"/>
      <c r="C5" s="13"/>
      <c r="D5" s="9"/>
      <c r="E5" s="10"/>
      <c r="F5" s="7"/>
      <c r="G5" s="7"/>
      <c r="H5" s="11"/>
    </row>
    <row r="6" spans="1:8" hidden="1">
      <c r="A6" s="7">
        <v>4</v>
      </c>
      <c r="B6" s="8"/>
      <c r="C6" s="13"/>
      <c r="D6" s="9"/>
      <c r="E6" s="10"/>
      <c r="F6" s="7"/>
      <c r="G6" s="7"/>
      <c r="H6" s="11"/>
    </row>
    <row r="7" spans="1:8">
      <c r="A7" s="7">
        <v>2</v>
      </c>
      <c r="B7" s="8">
        <v>43538</v>
      </c>
      <c r="C7" s="13" t="s">
        <v>14</v>
      </c>
      <c r="D7" s="9" t="s">
        <v>15</v>
      </c>
      <c r="E7" s="10">
        <v>260000</v>
      </c>
      <c r="F7" s="7" t="s">
        <v>12</v>
      </c>
      <c r="G7" s="7" t="s">
        <v>16</v>
      </c>
      <c r="H7" s="11"/>
    </row>
    <row r="8" spans="1:8">
      <c r="A8" s="7">
        <v>3</v>
      </c>
      <c r="B8" s="8">
        <v>43552</v>
      </c>
      <c r="C8" s="13" t="s">
        <v>17</v>
      </c>
      <c r="D8" s="9" t="s">
        <v>18</v>
      </c>
      <c r="E8" s="10">
        <v>120000</v>
      </c>
      <c r="F8" s="7" t="s">
        <v>12</v>
      </c>
      <c r="G8" s="7" t="s">
        <v>19</v>
      </c>
      <c r="H8" s="11"/>
    </row>
    <row r="9" spans="1:8">
      <c r="A9" s="7">
        <v>4</v>
      </c>
      <c r="B9" s="8">
        <v>43540</v>
      </c>
      <c r="C9" s="13" t="s">
        <v>29</v>
      </c>
      <c r="D9" s="9" t="s">
        <v>30</v>
      </c>
      <c r="E9" s="10">
        <v>100000</v>
      </c>
      <c r="F9" s="7" t="s">
        <v>31</v>
      </c>
      <c r="G9" s="7" t="s">
        <v>32</v>
      </c>
      <c r="H9" s="11"/>
    </row>
    <row r="10" spans="1:8">
      <c r="A10" s="7">
        <v>5</v>
      </c>
      <c r="B10" s="8">
        <v>43548</v>
      </c>
      <c r="C10" s="13" t="s">
        <v>29</v>
      </c>
      <c r="D10" s="9" t="s">
        <v>33</v>
      </c>
      <c r="E10" s="10">
        <v>100000</v>
      </c>
      <c r="F10" s="7" t="s">
        <v>31</v>
      </c>
      <c r="G10" s="7" t="s">
        <v>32</v>
      </c>
      <c r="H10" s="11"/>
    </row>
    <row r="11" spans="1:8" ht="14.25" thickBot="1">
      <c r="A11" s="22">
        <v>6</v>
      </c>
      <c r="B11" s="23"/>
      <c r="C11" s="24"/>
      <c r="D11" s="25"/>
      <c r="E11" s="26"/>
      <c r="F11" s="22"/>
      <c r="G11" s="22"/>
      <c r="H11" s="27"/>
    </row>
    <row r="12" spans="1:8" ht="14.25" thickTop="1">
      <c r="A12" s="15"/>
      <c r="B12" s="16"/>
      <c r="C12" s="17" t="s">
        <v>8</v>
      </c>
      <c r="D12" s="18"/>
      <c r="E12" s="19">
        <f>SUM(E3:E11)</f>
        <v>813000</v>
      </c>
      <c r="F12" s="20"/>
      <c r="G12" s="20"/>
      <c r="H12" s="21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sheetViews>
    <sheetView workbookViewId="0">
      <selection activeCell="H27" sqref="H27"/>
    </sheetView>
  </sheetViews>
  <sheetFormatPr defaultRowHeight="13.5"/>
  <cols>
    <col min="1" max="1" width="7.6640625" customWidth="1"/>
    <col min="2" max="2" width="11.6640625" customWidth="1"/>
    <col min="3" max="3" width="35.6640625" bestFit="1" customWidth="1"/>
    <col min="4" max="4" width="16.6640625" bestFit="1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59" t="s">
        <v>22</v>
      </c>
      <c r="C1" s="59"/>
      <c r="D1" s="59"/>
      <c r="E1" s="59"/>
      <c r="F1" s="59"/>
      <c r="G1" s="59"/>
      <c r="H1" s="59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2" t="s">
        <v>0</v>
      </c>
    </row>
    <row r="3" spans="1:8">
      <c r="A3" s="28">
        <v>1</v>
      </c>
      <c r="B3" s="8">
        <v>43557</v>
      </c>
      <c r="C3" s="13" t="s">
        <v>34</v>
      </c>
      <c r="D3" s="9" t="s">
        <v>35</v>
      </c>
      <c r="E3" s="10">
        <v>137000</v>
      </c>
      <c r="F3" s="7" t="s">
        <v>12</v>
      </c>
      <c r="G3" s="7" t="s">
        <v>36</v>
      </c>
      <c r="H3" s="29"/>
    </row>
    <row r="4" spans="1:8">
      <c r="A4" s="28">
        <v>2</v>
      </c>
      <c r="B4" s="8">
        <v>43570</v>
      </c>
      <c r="C4" s="13" t="s">
        <v>20</v>
      </c>
      <c r="D4" s="9" t="s">
        <v>21</v>
      </c>
      <c r="E4" s="10">
        <v>104000</v>
      </c>
      <c r="F4" s="7" t="s">
        <v>12</v>
      </c>
      <c r="G4" s="7" t="s">
        <v>19</v>
      </c>
      <c r="H4" s="29"/>
    </row>
    <row r="5" spans="1:8">
      <c r="A5" s="28">
        <v>3</v>
      </c>
      <c r="B5" s="8">
        <v>43576</v>
      </c>
      <c r="C5" s="13" t="s">
        <v>23</v>
      </c>
      <c r="D5" s="9" t="s">
        <v>24</v>
      </c>
      <c r="E5" s="10">
        <v>100000</v>
      </c>
      <c r="F5" s="7" t="s">
        <v>12</v>
      </c>
      <c r="G5" s="7" t="s">
        <v>25</v>
      </c>
      <c r="H5" s="29"/>
    </row>
    <row r="6" spans="1:8">
      <c r="A6" s="28">
        <v>4</v>
      </c>
      <c r="B6" s="8">
        <v>43572</v>
      </c>
      <c r="C6" s="13" t="s">
        <v>26</v>
      </c>
      <c r="D6" s="9" t="s">
        <v>27</v>
      </c>
      <c r="E6" s="10">
        <v>50000</v>
      </c>
      <c r="F6" s="7" t="s">
        <v>28</v>
      </c>
      <c r="G6" s="7" t="s">
        <v>25</v>
      </c>
      <c r="H6" s="29"/>
    </row>
    <row r="7" spans="1:8">
      <c r="A7" s="28">
        <v>5</v>
      </c>
      <c r="B7" s="8"/>
      <c r="C7" s="13"/>
      <c r="D7" s="9"/>
      <c r="E7" s="10"/>
      <c r="F7" s="7"/>
      <c r="G7" s="7"/>
      <c r="H7" s="29"/>
    </row>
    <row r="8" spans="1:8" ht="14.25" thickBot="1">
      <c r="A8" s="30">
        <v>6</v>
      </c>
      <c r="B8" s="23"/>
      <c r="C8" s="24"/>
      <c r="D8" s="25"/>
      <c r="E8" s="26"/>
      <c r="F8" s="22"/>
      <c r="G8" s="22"/>
      <c r="H8" s="31"/>
    </row>
    <row r="9" spans="1:8" ht="15" thickTop="1" thickBot="1">
      <c r="A9" s="32"/>
      <c r="B9" s="33"/>
      <c r="C9" s="34" t="s">
        <v>8</v>
      </c>
      <c r="D9" s="35"/>
      <c r="E9" s="36">
        <f>SUM(E3:E8)</f>
        <v>391000</v>
      </c>
      <c r="F9" s="37"/>
      <c r="G9" s="37"/>
      <c r="H9" s="38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zoomScale="145" zoomScaleNormal="145" workbookViewId="0">
      <selection activeCell="C15" sqref="C15"/>
    </sheetView>
  </sheetViews>
  <sheetFormatPr defaultRowHeight="13.5"/>
  <cols>
    <col min="1" max="1" width="7.6640625" customWidth="1"/>
    <col min="2" max="2" width="11.6640625" customWidth="1"/>
    <col min="3" max="3" width="35.6640625" bestFit="1" customWidth="1"/>
    <col min="4" max="4" width="29.10937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59" t="s">
        <v>37</v>
      </c>
      <c r="C1" s="59"/>
      <c r="D1" s="59"/>
      <c r="E1" s="59"/>
      <c r="F1" s="59"/>
      <c r="G1" s="59"/>
      <c r="H1" s="59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2" t="s">
        <v>0</v>
      </c>
    </row>
    <row r="3" spans="1:8">
      <c r="A3" s="28">
        <v>1</v>
      </c>
      <c r="B3" s="8">
        <v>43587</v>
      </c>
      <c r="C3" s="13" t="s">
        <v>38</v>
      </c>
      <c r="D3" s="9" t="s">
        <v>39</v>
      </c>
      <c r="E3" s="10">
        <v>270000</v>
      </c>
      <c r="F3" s="7" t="s">
        <v>40</v>
      </c>
      <c r="G3" s="7" t="s">
        <v>55</v>
      </c>
      <c r="H3" s="29"/>
    </row>
    <row r="4" spans="1:8">
      <c r="A4" s="28">
        <v>2</v>
      </c>
      <c r="B4" s="8">
        <v>43598</v>
      </c>
      <c r="C4" s="13" t="s">
        <v>41</v>
      </c>
      <c r="D4" s="9" t="s">
        <v>42</v>
      </c>
      <c r="E4" s="10">
        <v>43000</v>
      </c>
      <c r="F4" s="7" t="s">
        <v>43</v>
      </c>
      <c r="G4" s="7" t="s">
        <v>56</v>
      </c>
      <c r="H4" s="29"/>
    </row>
    <row r="5" spans="1:8">
      <c r="A5" s="28">
        <v>3</v>
      </c>
      <c r="B5" s="8">
        <v>43599</v>
      </c>
      <c r="C5" s="13" t="s">
        <v>44</v>
      </c>
      <c r="D5" s="9" t="s">
        <v>54</v>
      </c>
      <c r="E5" s="10">
        <v>100000</v>
      </c>
      <c r="F5" s="7" t="s">
        <v>48</v>
      </c>
      <c r="G5" s="7" t="s">
        <v>57</v>
      </c>
      <c r="H5" s="29"/>
    </row>
    <row r="6" spans="1:8">
      <c r="A6" s="28">
        <v>4</v>
      </c>
      <c r="B6" s="8">
        <v>43611</v>
      </c>
      <c r="C6" s="13" t="s">
        <v>45</v>
      </c>
      <c r="D6" s="9" t="s">
        <v>53</v>
      </c>
      <c r="E6" s="10">
        <v>100000</v>
      </c>
      <c r="F6" s="7" t="s">
        <v>49</v>
      </c>
      <c r="G6" s="7" t="s">
        <v>58</v>
      </c>
      <c r="H6" s="29"/>
    </row>
    <row r="7" spans="1:8">
      <c r="A7" s="28">
        <v>5</v>
      </c>
      <c r="B7" s="8">
        <v>43609</v>
      </c>
      <c r="C7" s="13" t="s">
        <v>46</v>
      </c>
      <c r="D7" s="9" t="s">
        <v>52</v>
      </c>
      <c r="E7" s="10">
        <v>100000</v>
      </c>
      <c r="F7" s="7" t="s">
        <v>31</v>
      </c>
      <c r="G7" s="7" t="s">
        <v>57</v>
      </c>
      <c r="H7" s="29"/>
    </row>
    <row r="8" spans="1:8" ht="14.25" thickBot="1">
      <c r="A8" s="30">
        <v>6</v>
      </c>
      <c r="B8" s="23">
        <v>43609</v>
      </c>
      <c r="C8" s="24" t="s">
        <v>47</v>
      </c>
      <c r="D8" s="25" t="s">
        <v>51</v>
      </c>
      <c r="E8" s="26">
        <v>100000</v>
      </c>
      <c r="F8" s="22" t="s">
        <v>50</v>
      </c>
      <c r="G8" s="22" t="s">
        <v>58</v>
      </c>
      <c r="H8" s="31"/>
    </row>
    <row r="9" spans="1:8" ht="15" thickTop="1" thickBot="1">
      <c r="A9" s="32"/>
      <c r="B9" s="33"/>
      <c r="C9" s="34" t="s">
        <v>8</v>
      </c>
      <c r="D9" s="35"/>
      <c r="E9" s="36">
        <f>SUM(E3:E8)</f>
        <v>713000</v>
      </c>
      <c r="F9" s="37"/>
      <c r="G9" s="37"/>
      <c r="H9" s="38"/>
    </row>
    <row r="11" spans="1:8">
      <c r="C11" s="39" t="s">
        <v>60</v>
      </c>
      <c r="D11" s="40" t="s">
        <v>59</v>
      </c>
      <c r="E11" s="41">
        <v>50000</v>
      </c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workbookViewId="0">
      <selection sqref="A1:H5"/>
    </sheetView>
  </sheetViews>
  <sheetFormatPr defaultRowHeight="13.5"/>
  <cols>
    <col min="1" max="1" width="7.6640625" customWidth="1"/>
    <col min="2" max="2" width="11.6640625" customWidth="1"/>
    <col min="3" max="3" width="35.6640625" bestFit="1" customWidth="1"/>
    <col min="4" max="4" width="29.10937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59" t="s">
        <v>64</v>
      </c>
      <c r="C1" s="59"/>
      <c r="D1" s="59"/>
      <c r="E1" s="59"/>
      <c r="F1" s="59"/>
      <c r="G1" s="59"/>
      <c r="H1" s="59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2" t="s">
        <v>0</v>
      </c>
    </row>
    <row r="3" spans="1:8">
      <c r="A3" s="51">
        <v>1</v>
      </c>
      <c r="B3" s="52">
        <v>43618</v>
      </c>
      <c r="C3" s="53" t="s">
        <v>61</v>
      </c>
      <c r="D3" s="54" t="s">
        <v>63</v>
      </c>
      <c r="E3" s="55">
        <v>50000</v>
      </c>
      <c r="F3" s="43" t="s">
        <v>28</v>
      </c>
      <c r="G3" s="43" t="s">
        <v>25</v>
      </c>
      <c r="H3" s="56"/>
    </row>
    <row r="4" spans="1:8" ht="14.25" thickBot="1">
      <c r="A4" s="30">
        <v>2</v>
      </c>
      <c r="B4" s="57">
        <v>43645</v>
      </c>
      <c r="C4" s="24" t="s">
        <v>62</v>
      </c>
      <c r="D4" s="58" t="s">
        <v>59</v>
      </c>
      <c r="E4" s="26">
        <v>50000</v>
      </c>
      <c r="F4" s="22" t="s">
        <v>28</v>
      </c>
      <c r="G4" s="22" t="s">
        <v>25</v>
      </c>
      <c r="H4" s="31"/>
    </row>
    <row r="5" spans="1:8" ht="15" thickTop="1" thickBot="1">
      <c r="A5" s="44"/>
      <c r="B5" s="45"/>
      <c r="C5" s="46" t="s">
        <v>8</v>
      </c>
      <c r="D5" s="47"/>
      <c r="E5" s="48">
        <f>SUM(E3:E4)</f>
        <v>100000</v>
      </c>
      <c r="F5" s="49"/>
      <c r="G5" s="49"/>
      <c r="H5" s="50"/>
    </row>
    <row r="6" spans="1:8">
      <c r="B6" s="42"/>
      <c r="C6" s="39"/>
      <c r="D6" s="40"/>
      <c r="E6" s="41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G6" sqref="G6"/>
    </sheetView>
  </sheetViews>
  <sheetFormatPr defaultRowHeight="13.5"/>
  <cols>
    <col min="3" max="3" width="26.109375" customWidth="1"/>
    <col min="4" max="4" width="44" customWidth="1"/>
  </cols>
  <sheetData>
    <row r="1" spans="1:8" ht="27.75" thickBot="1">
      <c r="A1" s="1"/>
      <c r="B1" s="59" t="s">
        <v>65</v>
      </c>
      <c r="C1" s="59"/>
      <c r="D1" s="59"/>
      <c r="E1" s="59"/>
      <c r="F1" s="59"/>
      <c r="G1" s="59"/>
      <c r="H1" s="59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2" t="s">
        <v>0</v>
      </c>
    </row>
    <row r="3" spans="1:8">
      <c r="A3" s="51">
        <v>1</v>
      </c>
      <c r="B3" s="52">
        <v>43650</v>
      </c>
      <c r="C3" s="53" t="s">
        <v>66</v>
      </c>
      <c r="D3" s="54" t="s">
        <v>42</v>
      </c>
      <c r="E3" s="55">
        <v>43000</v>
      </c>
      <c r="F3" s="43" t="s">
        <v>12</v>
      </c>
      <c r="G3" s="43">
        <v>4</v>
      </c>
      <c r="H3" s="56"/>
    </row>
    <row r="4" spans="1:8">
      <c r="A4" s="60">
        <v>2</v>
      </c>
      <c r="B4" s="61">
        <v>43669</v>
      </c>
      <c r="C4" s="62" t="s">
        <v>67</v>
      </c>
      <c r="D4" s="63" t="s">
        <v>42</v>
      </c>
      <c r="E4" s="64">
        <v>33000</v>
      </c>
      <c r="F4" s="65" t="s">
        <v>12</v>
      </c>
      <c r="G4" s="65">
        <v>3</v>
      </c>
      <c r="H4" s="66"/>
    </row>
    <row r="5" spans="1:8" ht="14.25" thickBot="1">
      <c r="A5" s="30">
        <v>3</v>
      </c>
      <c r="B5" s="57">
        <v>43670</v>
      </c>
      <c r="C5" s="24" t="s">
        <v>68</v>
      </c>
      <c r="D5" s="58" t="s">
        <v>69</v>
      </c>
      <c r="E5" s="26">
        <v>48000</v>
      </c>
      <c r="F5" s="22" t="s">
        <v>12</v>
      </c>
      <c r="G5" s="22">
        <v>3</v>
      </c>
      <c r="H5" s="31"/>
    </row>
    <row r="6" spans="1:8" ht="15" thickTop="1" thickBot="1">
      <c r="A6" s="44"/>
      <c r="B6" s="45"/>
      <c r="C6" s="46" t="s">
        <v>8</v>
      </c>
      <c r="D6" s="47"/>
      <c r="E6" s="48">
        <f>SUM(E3:E5)</f>
        <v>124000</v>
      </c>
      <c r="F6" s="49"/>
      <c r="G6" s="49"/>
      <c r="H6" s="50"/>
    </row>
  </sheetData>
  <mergeCells count="1">
    <mergeCell ref="B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2019년 3월</vt:lpstr>
      <vt:lpstr>2019년 4월</vt:lpstr>
      <vt:lpstr>2019년 5월</vt:lpstr>
      <vt:lpstr>2019년 6월</vt:lpstr>
      <vt:lpstr>2019년 7월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DMC-김선철</cp:lastModifiedBy>
  <cp:lastPrinted>2018-04-30T05:16:33Z</cp:lastPrinted>
  <dcterms:created xsi:type="dcterms:W3CDTF">2018-04-24T06:19:03Z</dcterms:created>
  <dcterms:modified xsi:type="dcterms:W3CDTF">2019-08-20T08:08:08Z</dcterms:modified>
</cp:coreProperties>
</file>